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D:\Desktop\U\TRABAJO DE GRADO\Fundación Cardiovascular de Colombia\Apéndices\"/>
    </mc:Choice>
  </mc:AlternateContent>
  <xr:revisionPtr revIDLastSave="0" documentId="13_ncr:1_{14B7231E-1B2D-448E-A6D6-6F8B1EAEBD76}" xr6:coauthVersionLast="47" xr6:coauthVersionMax="47" xr10:uidLastSave="{00000000-0000-0000-0000-000000000000}"/>
  <bookViews>
    <workbookView xWindow="-120" yWindow="-120" windowWidth="20730" windowHeight="11160" xr2:uid="{00000000-000D-0000-FFFF-FFFF00000000}"/>
  </bookViews>
  <sheets>
    <sheet name="Matriz CDA" sheetId="3" r:id="rId1"/>
    <sheet name="Desplegabl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 i="3" l="1"/>
  <c r="M37" i="3" s="1"/>
  <c r="L38" i="3"/>
  <c r="M38" i="3" s="1"/>
  <c r="L34" i="3"/>
  <c r="M34" i="3" s="1"/>
  <c r="L35" i="3"/>
  <c r="M35" i="3" s="1"/>
  <c r="L31" i="3"/>
  <c r="M31" i="3" s="1"/>
  <c r="L32" i="3"/>
  <c r="M32" i="3" s="1"/>
  <c r="L20" i="3"/>
  <c r="M20" i="3" s="1"/>
  <c r="L21" i="3"/>
  <c r="M21" i="3" s="1"/>
  <c r="L25" i="3"/>
  <c r="M25" i="3" s="1"/>
  <c r="L26" i="3"/>
  <c r="M26" i="3" s="1"/>
  <c r="L22" i="3"/>
  <c r="M22" i="3" s="1"/>
  <c r="L23" i="3"/>
  <c r="M23" i="3" s="1"/>
  <c r="L24" i="3"/>
  <c r="M24" i="3" s="1"/>
  <c r="L16" i="3"/>
  <c r="M16" i="3" s="1"/>
  <c r="L17" i="3"/>
  <c r="M17" i="3" s="1"/>
  <c r="L7" i="3" l="1"/>
  <c r="M7" i="3" s="1"/>
  <c r="L8" i="3"/>
  <c r="M8" i="3" s="1"/>
  <c r="L13" i="3"/>
  <c r="M13" i="3" s="1"/>
  <c r="L14" i="3"/>
  <c r="M14" i="3" s="1"/>
  <c r="L28" i="3"/>
  <c r="M28" i="3" s="1"/>
  <c r="L29" i="3"/>
  <c r="M29" i="3" s="1"/>
  <c r="L30" i="3"/>
  <c r="M30" i="3" s="1"/>
  <c r="L27" i="3" l="1"/>
  <c r="M27" i="3" s="1"/>
  <c r="L33" i="3"/>
  <c r="M33" i="3" s="1"/>
  <c r="L36" i="3"/>
  <c r="M36" i="3" s="1"/>
  <c r="L39" i="3"/>
  <c r="M39" i="3" s="1"/>
  <c r="L10" i="3"/>
  <c r="M10" i="3" s="1"/>
  <c r="L11" i="3"/>
  <c r="M11" i="3" s="1"/>
  <c r="L12" i="3"/>
  <c r="M12" i="3" s="1"/>
  <c r="L19" i="3"/>
  <c r="M19" i="3" s="1"/>
  <c r="L15" i="3"/>
  <c r="M15" i="3" s="1"/>
  <c r="L18" i="3"/>
  <c r="M18" i="3" s="1"/>
  <c r="L9" i="3"/>
  <c r="M9" i="3" s="1"/>
</calcChain>
</file>

<file path=xl/sharedStrings.xml><?xml version="1.0" encoding="utf-8"?>
<sst xmlns="http://schemas.openxmlformats.org/spreadsheetml/2006/main" count="113" uniqueCount="83">
  <si>
    <t>EFECTOS (ASPECTO AMBIENTAL)</t>
  </si>
  <si>
    <t>DESCRIPCIÓN DEL ASPECTO</t>
  </si>
  <si>
    <t>IDENTIFICACIÓN DE IMPACTOS</t>
  </si>
  <si>
    <t>CALIFICACIÓN DE IMPACTOS</t>
  </si>
  <si>
    <t>Clase</t>
  </si>
  <si>
    <t>Presencia</t>
  </si>
  <si>
    <t>Duración</t>
  </si>
  <si>
    <t>Evolución</t>
  </si>
  <si>
    <t>Magnitud</t>
  </si>
  <si>
    <t>Calificación</t>
  </si>
  <si>
    <t>(-)</t>
  </si>
  <si>
    <t>(+)</t>
  </si>
  <si>
    <t>2. Consumo de papel</t>
  </si>
  <si>
    <t>9. Aprovechamiento (reciclar, reutilizar): (impacto positivo)</t>
  </si>
  <si>
    <t>1. Generación de residuos sólidos (reciclables, ordinarios, estibas de plástico, chatarra, hilos, cabuyas, etiquetas, lonas, empaques, barreduras, canecas, EPP no contaminados, etc.)</t>
  </si>
  <si>
    <t>8. Recarga de relleno sanitario</t>
  </si>
  <si>
    <t>15. Consumo de agregados pétreos (elementos de construcción: asfaltos, ladrillos, grava, cemento, etc.)</t>
  </si>
  <si>
    <t>1. Agotamiento del recurso no renovable: carbón, derivado de hidrocarburos</t>
  </si>
  <si>
    <t>4. Contaminación atmosférica (gases de combustión, gases especiales, material particulado)</t>
  </si>
  <si>
    <t>7. Generación de ruido</t>
  </si>
  <si>
    <t>10. Contaminación auditiva</t>
  </si>
  <si>
    <t>4. Consumo de energía eléctrica</t>
  </si>
  <si>
    <t>6. Presión sobre los recursos naturales</t>
  </si>
  <si>
    <t>8. Generación de aromas y olores ofensivos</t>
  </si>
  <si>
    <t>12. Afectación a áreas aledañas</t>
  </si>
  <si>
    <t>12. Consumo de combustible (ACPM)</t>
  </si>
  <si>
    <t xml:space="preserve">5. Generación de RESPEL sólidos (tóner, cartuchos, tubos fluorescentes y otras luminarias, pilas, EPP contaminados, etc.) </t>
  </si>
  <si>
    <t>16. Generación de gases especiales (uso de aire acondicionado)</t>
  </si>
  <si>
    <t>14. Generación de RESPEL líquidos (reactivos para análisis de laboratorio, solventes, catalizadores, pinturas, sika, aceites, lubricantes, combustibles, derrames de combustibles y/o químicos) anexo documento de identificación de RESPEL.</t>
  </si>
  <si>
    <t>10. Consumo de agua (adición al producto, consumo humano)</t>
  </si>
  <si>
    <t>5. Afectación a la comunidad externa</t>
  </si>
  <si>
    <t>ASPECTOS AMBIENTALES</t>
  </si>
  <si>
    <t>IMPACTOS  AMBIENTALES</t>
  </si>
  <si>
    <t>CLASE</t>
  </si>
  <si>
    <t>2. Contaminación del suelo</t>
  </si>
  <si>
    <t>3. Generación de residuos especiales (eléctricos, electrónicos, llantas, etc.)</t>
  </si>
  <si>
    <t>3. Contaminación del agua</t>
  </si>
  <si>
    <t xml:space="preserve">PRESENCIA </t>
  </si>
  <si>
    <t>6. Generación de residuos líquidos no peligrosos (aguas residuales domesticas)</t>
  </si>
  <si>
    <t>7. Disminución del recurso natural</t>
  </si>
  <si>
    <t xml:space="preserve">DURACIÓN </t>
  </si>
  <si>
    <t>9. Incendio – Connato de incendio</t>
  </si>
  <si>
    <t>11. Uso de agua (servicios generales)</t>
  </si>
  <si>
    <t>11. Generación de empleo (impacto positivo)</t>
  </si>
  <si>
    <t>13. Consumo de material minero (carbón)</t>
  </si>
  <si>
    <t>MAGNITUD</t>
  </si>
  <si>
    <t>18. Intervención con la comunidad (proceso de selección de personal, responder posibles quejas, interacción con proveedores, clientes y contratistas)</t>
  </si>
  <si>
    <t>19. Generación de gases de combustión</t>
  </si>
  <si>
    <t>20. Emisión de material particulado</t>
  </si>
  <si>
    <t>21. Generación de calor</t>
  </si>
  <si>
    <t>22. Consumo de madera (estibas y tablas para arrumar)</t>
  </si>
  <si>
    <t>23. Generación de vertimientos</t>
  </si>
  <si>
    <t>24. Generación de escombros</t>
  </si>
  <si>
    <t>25. Generación de residuos Pos-consumo</t>
  </si>
  <si>
    <t>17. Generación de residuos de riesgo biológico ( Biosanitarios,Anatomopatológico y cortopunzante).</t>
  </si>
  <si>
    <t>27. Generación de Residuos RAEE’s</t>
  </si>
  <si>
    <t>26.Generación de residuos Químicos</t>
  </si>
  <si>
    <t>EVOLUCIÓN</t>
  </si>
  <si>
    <t>Rango</t>
  </si>
  <si>
    <t>CONTROL OPERACIONAL</t>
  </si>
  <si>
    <t>Eliminación</t>
  </si>
  <si>
    <t>Sustitución</t>
  </si>
  <si>
    <t>Ingeniería</t>
  </si>
  <si>
    <t>Administrativo</t>
  </si>
  <si>
    <t xml:space="preserve">MATRIZ DE ASPECTOS E IMPACTOS AMBIENTALES CADENA DE ABASTECIMIENTO </t>
  </si>
  <si>
    <t>PRODUCTO</t>
  </si>
  <si>
    <t>Fabricación</t>
  </si>
  <si>
    <t>Distribución</t>
  </si>
  <si>
    <t>OBSERVACIONES</t>
  </si>
  <si>
    <t>ETAPA EN EL CICLO DE VIDA</t>
  </si>
  <si>
    <t>USO</t>
  </si>
  <si>
    <t>Manejo y disposición</t>
  </si>
  <si>
    <t>Bajalenguas (00183)</t>
  </si>
  <si>
    <t>Guante Examen Talla S (00133C)
Guante Examen Talla M (00131C)
Guante Examen Talla L (00033C)</t>
  </si>
  <si>
    <t>Guante de Nitrilo Talla S (72199)
Guante de Nitrilo Talla M (37471)</t>
  </si>
  <si>
    <t>Kit Citológico Talla S (80729)
Kit Citológico Talla M (79620)</t>
  </si>
  <si>
    <t>Guante Esteril Latex S/Talco 6.5 (80542)
Guante Esteril Latex S/Talco 7.0 (80544)
Guante Esteril Latex S/Talco 7.5 (80543)
Guante Esteril Latex S/Talco 8.0 (81638)</t>
  </si>
  <si>
    <t>Guantes Quirúrgicos Estériles 6 (12401)
Guantes Quirúrgicos Estériles 6.5 (00167)
Guantes Quirúrgicos Estériles 7 (00028)
Guantes Quirúrgicos Estériles 7.5 (00029)
Guantes Quirúrgicos Estériles 8 (00030)
Guantes Quirúrgicos Estériles 8.5 (00130)</t>
  </si>
  <si>
    <t>Guantes de Nitrilo con Puño Extendido Talla M (80522)</t>
  </si>
  <si>
    <t>Guantes de Látex Quirúrgicos con Talco Estériles 6.0 (75534)
Guantes de Látex Quirúrgicos con Talco Estériles 6.5 (75535)
Guantes de Látex Quirúrgicos con Talco Estériles 7.0 (75536)
Guantes de Látex Quirúrgicos con Talco Estériles 7.5 (75537)
Guantes de Látex Quirúrgicos con Talco Estériles 8.0 (75538)</t>
  </si>
  <si>
    <t>Torniquete Plano Libre de Látex REF. 367203 (75289)</t>
  </si>
  <si>
    <t>Torniquete 79003 (04030)
Torniquete 79006 (04031) X40 UND</t>
  </si>
  <si>
    <t>Torniquete de Látex Caja x 25 UND (81313)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</si>
</sst>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240A]#,##0.00;[Red]&quot;(&quot;[$$-240A]#,##0.00&quot;)&quot;"/>
  </numFmts>
  <fonts count="12">
    <font>
      <sz val="11"/>
      <color rgb="FF000000"/>
      <name val="Liberation Sans1"/>
    </font>
    <font>
      <b/>
      <i/>
      <sz val="16"/>
      <color rgb="FF000000"/>
      <name val="Liberation Sans1"/>
    </font>
    <font>
      <sz val="10"/>
      <color rgb="FF000000"/>
      <name val="Arial1"/>
      <family val="2"/>
    </font>
    <font>
      <b/>
      <i/>
      <u/>
      <sz val="11"/>
      <color rgb="FF000000"/>
      <name val="Liberation Sans1"/>
    </font>
    <font>
      <sz val="11"/>
      <color rgb="FF000000"/>
      <name val="Arial"/>
      <family val="2"/>
    </font>
    <font>
      <b/>
      <sz val="10"/>
      <color rgb="FF000000"/>
      <name val="Arial"/>
      <family val="2"/>
    </font>
    <font>
      <sz val="10"/>
      <color rgb="FF000000"/>
      <name val="Arial"/>
      <family val="2"/>
    </font>
    <font>
      <b/>
      <sz val="20"/>
      <color rgb="FFFFFFFF"/>
      <name val="Arial"/>
      <family val="2"/>
    </font>
    <font>
      <b/>
      <sz val="16"/>
      <color rgb="FFFFFFFF"/>
      <name val="Arial"/>
      <family val="2"/>
    </font>
    <font>
      <b/>
      <sz val="16"/>
      <color theme="0"/>
      <name val="Arial"/>
      <family val="2"/>
    </font>
    <font>
      <sz val="16"/>
      <color rgb="FF000000"/>
      <name val="Arial"/>
      <family val="2"/>
    </font>
    <font>
      <sz val="10"/>
      <color theme="1"/>
      <name val="Arial"/>
      <family val="2"/>
    </font>
  </fonts>
  <fills count="9">
    <fill>
      <patternFill patternType="none"/>
    </fill>
    <fill>
      <patternFill patternType="gray125"/>
    </fill>
    <fill>
      <patternFill patternType="solid">
        <fgColor rgb="FFB6F61A"/>
        <bgColor indexed="64"/>
      </patternFill>
    </fill>
    <fill>
      <patternFill patternType="solid">
        <fgColor rgb="FFB6F61A"/>
        <bgColor rgb="FF3399FF"/>
      </patternFill>
    </fill>
    <fill>
      <patternFill patternType="solid">
        <fgColor rgb="FFB6F61A"/>
        <bgColor rgb="FF9BC2E6"/>
      </patternFill>
    </fill>
    <fill>
      <patternFill patternType="solid">
        <fgColor rgb="FFECFFBD"/>
        <bgColor rgb="FFDEEBF6"/>
      </patternFill>
    </fill>
    <fill>
      <patternFill patternType="solid">
        <fgColor rgb="FF49991C"/>
        <bgColor indexed="64"/>
      </patternFill>
    </fill>
    <fill>
      <patternFill patternType="solid">
        <fgColor rgb="FFB6F61A"/>
        <bgColor rgb="FF548135"/>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style="thin">
        <color rgb="FF000000"/>
      </bottom>
      <diagonal/>
    </border>
    <border>
      <left style="thin">
        <color rgb="FF000000"/>
      </left>
      <right style="medium">
        <color indexed="64"/>
      </right>
      <top/>
      <bottom style="thin">
        <color rgb="FF000000"/>
      </bottom>
      <diagonal/>
    </border>
    <border>
      <left style="medium">
        <color indexed="64"/>
      </left>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0" fontId="3" fillId="0" borderId="0" applyNumberFormat="0" applyBorder="0" applyProtection="0"/>
    <xf numFmtId="165" fontId="3" fillId="0" borderId="0" applyBorder="0" applyProtection="0"/>
  </cellStyleXfs>
  <cellXfs count="101">
    <xf numFmtId="0" fontId="0" fillId="0" borderId="0" xfId="0"/>
    <xf numFmtId="0" fontId="6" fillId="0" borderId="1" xfId="0" applyFont="1" applyBorder="1" applyAlignment="1">
      <alignment horizontal="center" vertical="center" wrapText="1"/>
    </xf>
    <xf numFmtId="0" fontId="4" fillId="0" borderId="0" xfId="0" applyFont="1" applyAlignment="1" applyProtection="1">
      <alignment vertical="center"/>
      <protection locked="0"/>
    </xf>
    <xf numFmtId="0" fontId="10" fillId="0" borderId="0" xfId="0" applyFont="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5" borderId="1" xfId="0"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0" fontId="6" fillId="0" borderId="0" xfId="0" applyFont="1" applyAlignment="1" applyProtection="1">
      <alignment vertical="center"/>
      <protection locked="0"/>
    </xf>
    <xf numFmtId="164" fontId="5"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0" fontId="6" fillId="0" borderId="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3" xfId="0" applyFont="1" applyBorder="1" applyAlignment="1" applyProtection="1">
      <alignment horizontal="left" vertical="center" wrapText="1"/>
      <protection locked="0"/>
    </xf>
    <xf numFmtId="0" fontId="6" fillId="0" borderId="3" xfId="0"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0" fontId="6" fillId="0" borderId="6" xfId="0" applyFont="1" applyBorder="1" applyAlignment="1" applyProtection="1">
      <alignment horizontal="left" vertical="center" wrapText="1"/>
      <protection locked="0"/>
    </xf>
    <xf numFmtId="0" fontId="6" fillId="5" borderId="6" xfId="0" applyFont="1" applyFill="1" applyBorder="1" applyAlignment="1" applyProtection="1">
      <alignment horizontal="center" vertical="center"/>
      <protection locked="0"/>
    </xf>
    <xf numFmtId="164" fontId="5" fillId="5" borderId="6" xfId="0" applyNumberFormat="1" applyFont="1" applyFill="1" applyBorder="1" applyAlignment="1">
      <alignment horizontal="center" vertical="center"/>
    </xf>
    <xf numFmtId="0" fontId="5" fillId="5" borderId="6" xfId="0" applyFont="1" applyFill="1" applyBorder="1" applyAlignment="1">
      <alignment horizontal="center" vertical="center" wrapText="1"/>
    </xf>
    <xf numFmtId="0" fontId="6" fillId="0" borderId="6" xfId="0" applyFont="1" applyBorder="1" applyAlignment="1" applyProtection="1">
      <alignment vertical="center"/>
      <protection locked="0"/>
    </xf>
    <xf numFmtId="0" fontId="6" fillId="0" borderId="7"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1" xfId="0" applyFont="1" applyBorder="1" applyAlignment="1" applyProtection="1">
      <alignment horizontal="left" vertical="center" wrapText="1"/>
      <protection locked="0"/>
    </xf>
    <xf numFmtId="0" fontId="6" fillId="5" borderId="11" xfId="0" applyFont="1" applyFill="1" applyBorder="1" applyAlignment="1" applyProtection="1">
      <alignment horizontal="center" vertical="center"/>
      <protection locked="0"/>
    </xf>
    <xf numFmtId="164" fontId="5" fillId="5" borderId="11" xfId="0" applyNumberFormat="1" applyFont="1" applyFill="1" applyBorder="1" applyAlignment="1">
      <alignment horizontal="center" vertical="center"/>
    </xf>
    <xf numFmtId="0" fontId="5" fillId="5" borderId="11" xfId="0" applyFont="1" applyFill="1" applyBorder="1" applyAlignment="1">
      <alignment horizontal="center" vertical="center" wrapText="1"/>
    </xf>
    <xf numFmtId="0" fontId="6" fillId="0" borderId="11" xfId="0" applyFont="1" applyBorder="1" applyAlignment="1" applyProtection="1">
      <alignment vertical="center"/>
      <protection locked="0"/>
    </xf>
    <xf numFmtId="0" fontId="6" fillId="0" borderId="13" xfId="0" applyFont="1" applyBorder="1" applyAlignment="1" applyProtection="1">
      <alignment horizontal="center" vertical="center"/>
      <protection locked="0"/>
    </xf>
    <xf numFmtId="0" fontId="6" fillId="0" borderId="7" xfId="0" applyFont="1" applyBorder="1" applyAlignment="1" applyProtection="1">
      <alignment vertical="center" wrapText="1"/>
      <protection locked="0"/>
    </xf>
    <xf numFmtId="0" fontId="6" fillId="0" borderId="9" xfId="0" applyFont="1" applyBorder="1" applyAlignment="1" applyProtection="1">
      <alignment vertical="center" wrapText="1"/>
      <protection locked="0"/>
    </xf>
    <xf numFmtId="0" fontId="6" fillId="0" borderId="6" xfId="0" applyFont="1" applyBorder="1" applyAlignment="1">
      <alignment horizontal="center" vertical="center"/>
    </xf>
    <xf numFmtId="0" fontId="6" fillId="0" borderId="12" xfId="0" applyFont="1" applyBorder="1" applyAlignment="1" applyProtection="1">
      <alignment vertical="center" wrapText="1"/>
      <protection locked="0"/>
    </xf>
    <xf numFmtId="0" fontId="6" fillId="0" borderId="11" xfId="0" applyFont="1" applyBorder="1" applyAlignment="1">
      <alignment horizontal="center" vertical="center"/>
    </xf>
    <xf numFmtId="0" fontId="9" fillId="3" borderId="35" xfId="0" applyFont="1" applyFill="1" applyBorder="1" applyAlignment="1" applyProtection="1">
      <alignment horizontal="center" vertical="center"/>
      <protection locked="0"/>
    </xf>
    <xf numFmtId="0" fontId="9" fillId="3" borderId="36" xfId="0" applyFont="1" applyFill="1" applyBorder="1" applyAlignment="1" applyProtection="1">
      <alignment horizontal="center" vertical="center"/>
      <protection locked="0"/>
    </xf>
    <xf numFmtId="0" fontId="9" fillId="3" borderId="37" xfId="0" applyFont="1" applyFill="1" applyBorder="1" applyAlignment="1" applyProtection="1">
      <alignment horizontal="center" vertical="center"/>
      <protection locked="0"/>
    </xf>
    <xf numFmtId="0" fontId="9" fillId="4" borderId="36" xfId="3" applyFont="1" applyFill="1" applyBorder="1" applyAlignment="1" applyProtection="1">
      <alignment horizontal="center" vertical="center"/>
      <protection locked="0"/>
    </xf>
    <xf numFmtId="0" fontId="9" fillId="4" borderId="36" xfId="3" applyFont="1" applyFill="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6" fillId="0" borderId="11"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pplyProtection="1">
      <alignment horizontal="center" vertical="center"/>
      <protection locked="0"/>
    </xf>
    <xf numFmtId="0" fontId="6" fillId="0" borderId="38"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11" fillId="0" borderId="38" xfId="0" applyFont="1" applyBorder="1" applyAlignment="1">
      <alignment horizontal="center" vertical="center" wrapText="1"/>
    </xf>
    <xf numFmtId="0" fontId="11" fillId="0" borderId="23" xfId="0" applyFont="1" applyBorder="1" applyAlignment="1">
      <alignment horizontal="center" vertical="center" wrapText="1"/>
    </xf>
    <xf numFmtId="0" fontId="6" fillId="0" borderId="38" xfId="0" applyFont="1" applyBorder="1" applyAlignment="1" applyProtection="1">
      <alignment horizontal="center" vertical="center"/>
      <protection locked="0"/>
    </xf>
    <xf numFmtId="0" fontId="6" fillId="0" borderId="23"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6" fillId="0" borderId="38"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6" fillId="0" borderId="38"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xf>
    <xf numFmtId="0" fontId="6" fillId="0" borderId="8" xfId="0" applyFont="1" applyBorder="1" applyAlignment="1">
      <alignment horizontal="center" vertical="center"/>
    </xf>
    <xf numFmtId="0" fontId="11" fillId="0" borderId="22" xfId="0" applyFont="1" applyBorder="1" applyAlignment="1">
      <alignment horizontal="center" vertical="center" wrapText="1"/>
    </xf>
    <xf numFmtId="0" fontId="7" fillId="6" borderId="14" xfId="0" applyFont="1" applyFill="1" applyBorder="1" applyAlignment="1" applyProtection="1">
      <alignment horizontal="center" vertical="center"/>
      <protection locked="0"/>
    </xf>
    <xf numFmtId="0" fontId="7" fillId="6" borderId="15" xfId="0" applyFont="1" applyFill="1" applyBorder="1" applyAlignment="1" applyProtection="1">
      <alignment horizontal="center" vertical="center"/>
      <protection locked="0"/>
    </xf>
    <xf numFmtId="0" fontId="7" fillId="6" borderId="16" xfId="0" applyFont="1" applyFill="1" applyBorder="1" applyAlignment="1" applyProtection="1">
      <alignment horizontal="center" vertical="center"/>
      <protection locked="0"/>
    </xf>
    <xf numFmtId="0" fontId="7" fillId="6" borderId="17" xfId="0" applyFont="1" applyFill="1" applyBorder="1" applyAlignment="1" applyProtection="1">
      <alignment horizontal="center" vertical="center"/>
      <protection locked="0"/>
    </xf>
    <xf numFmtId="0" fontId="7" fillId="6" borderId="4" xfId="0" applyFont="1" applyFill="1" applyBorder="1" applyAlignment="1" applyProtection="1">
      <alignment horizontal="center" vertical="center"/>
      <protection locked="0"/>
    </xf>
    <xf numFmtId="0" fontId="7" fillId="6" borderId="18" xfId="0" applyFont="1" applyFill="1" applyBorder="1" applyAlignment="1" applyProtection="1">
      <alignment horizontal="center" vertical="center"/>
      <protection locked="0"/>
    </xf>
    <xf numFmtId="0" fontId="7" fillId="6" borderId="19" xfId="0" applyFont="1" applyFill="1" applyBorder="1" applyAlignment="1" applyProtection="1">
      <alignment horizontal="center" vertical="center"/>
      <protection locked="0"/>
    </xf>
    <xf numFmtId="0" fontId="7" fillId="6" borderId="20" xfId="0" applyFont="1" applyFill="1" applyBorder="1" applyAlignment="1" applyProtection="1">
      <alignment horizontal="center" vertical="center"/>
      <protection locked="0"/>
    </xf>
    <xf numFmtId="0" fontId="7" fillId="6" borderId="21" xfId="0" applyFont="1" applyFill="1" applyBorder="1" applyAlignment="1" applyProtection="1">
      <alignment horizontal="center" vertical="center"/>
      <protection locked="0"/>
    </xf>
    <xf numFmtId="0" fontId="9" fillId="3" borderId="28" xfId="0" applyFont="1" applyFill="1" applyBorder="1" applyAlignment="1" applyProtection="1">
      <alignment horizontal="center" vertical="center"/>
      <protection locked="0"/>
    </xf>
    <xf numFmtId="0" fontId="8" fillId="7" borderId="25" xfId="0" applyFont="1" applyFill="1" applyBorder="1" applyAlignment="1" applyProtection="1">
      <alignment horizontal="center" vertical="center" wrapText="1"/>
      <protection locked="0"/>
    </xf>
    <xf numFmtId="0" fontId="8" fillId="7" borderId="32" xfId="0" applyFont="1" applyFill="1" applyBorder="1" applyAlignment="1" applyProtection="1">
      <alignment horizontal="center" vertical="center" wrapText="1"/>
      <protection locked="0"/>
    </xf>
    <xf numFmtId="0" fontId="9" fillId="3" borderId="27" xfId="0" applyFont="1" applyFill="1" applyBorder="1" applyAlignment="1" applyProtection="1">
      <alignment horizontal="center" vertical="center"/>
      <protection locked="0"/>
    </xf>
    <xf numFmtId="0" fontId="9" fillId="3" borderId="34" xfId="0" applyFont="1" applyFill="1" applyBorder="1" applyAlignment="1" applyProtection="1">
      <alignment horizontal="center" vertical="center"/>
      <protection locked="0"/>
    </xf>
    <xf numFmtId="0" fontId="9" fillId="3" borderId="27" xfId="0" applyFont="1" applyFill="1" applyBorder="1" applyAlignment="1" applyProtection="1">
      <alignment horizontal="center" vertical="center" wrapText="1"/>
      <protection locked="0"/>
    </xf>
    <xf numFmtId="0" fontId="9" fillId="3" borderId="34" xfId="0" applyFont="1" applyFill="1" applyBorder="1" applyAlignment="1" applyProtection="1">
      <alignment horizontal="center" vertical="center" wrapText="1"/>
      <protection locked="0"/>
    </xf>
    <xf numFmtId="0" fontId="8" fillId="7" borderId="26" xfId="0" applyFont="1" applyFill="1" applyBorder="1" applyAlignment="1" applyProtection="1">
      <alignment horizontal="center" vertical="center" wrapText="1"/>
      <protection locked="0"/>
    </xf>
    <xf numFmtId="0" fontId="8" fillId="7" borderId="33" xfId="0" applyFont="1" applyFill="1" applyBorder="1" applyAlignment="1" applyProtection="1">
      <alignment horizontal="center" vertical="center" wrapText="1"/>
      <protection locked="0"/>
    </xf>
    <xf numFmtId="0" fontId="9" fillId="4" borderId="15" xfId="3" applyFont="1" applyFill="1" applyBorder="1" applyAlignment="1" applyProtection="1">
      <alignment horizontal="center" vertical="center" wrapText="1"/>
      <protection locked="0"/>
    </xf>
    <xf numFmtId="0" fontId="9" fillId="4" borderId="29" xfId="3" applyFont="1" applyFill="1" applyBorder="1" applyAlignment="1" applyProtection="1">
      <alignment horizontal="center" vertical="center" wrapText="1"/>
      <protection locked="0"/>
    </xf>
    <xf numFmtId="0" fontId="9" fillId="4" borderId="30" xfId="3" applyFont="1" applyFill="1" applyBorder="1" applyAlignment="1" applyProtection="1">
      <alignment horizontal="center" vertical="center" wrapText="1"/>
      <protection locked="0"/>
    </xf>
    <xf numFmtId="0" fontId="9" fillId="4" borderId="31" xfId="3" applyFont="1" applyFill="1" applyBorder="1" applyAlignment="1" applyProtection="1">
      <alignment horizontal="center" vertical="center" wrapText="1"/>
      <protection locked="0"/>
    </xf>
    <xf numFmtId="0" fontId="9" fillId="4" borderId="21" xfId="3"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6" fillId="0" borderId="39" xfId="0" applyFont="1" applyBorder="1" applyAlignment="1" applyProtection="1">
      <alignment vertical="center" wrapText="1"/>
      <protection locked="0"/>
    </xf>
    <xf numFmtId="0" fontId="6" fillId="0" borderId="3" xfId="0" applyFont="1" applyBorder="1" applyAlignment="1" applyProtection="1">
      <alignment horizontal="center" vertical="center"/>
      <protection locked="0"/>
    </xf>
    <xf numFmtId="0" fontId="6" fillId="5" borderId="3" xfId="0" applyFont="1" applyFill="1" applyBorder="1" applyAlignment="1" applyProtection="1">
      <alignment horizontal="center" vertical="center"/>
      <protection locked="0"/>
    </xf>
    <xf numFmtId="164" fontId="5" fillId="5" borderId="3" xfId="0" applyNumberFormat="1" applyFont="1" applyFill="1" applyBorder="1" applyAlignment="1">
      <alignment horizontal="center" vertical="center"/>
    </xf>
    <xf numFmtId="0" fontId="5" fillId="5" borderId="3" xfId="0" applyFont="1" applyFill="1" applyBorder="1" applyAlignment="1">
      <alignment horizontal="center" vertical="center" wrapText="1"/>
    </xf>
    <xf numFmtId="0" fontId="6" fillId="0" borderId="3" xfId="0" applyFont="1" applyBorder="1" applyAlignment="1" applyProtection="1">
      <alignment vertical="center"/>
      <protection locked="0"/>
    </xf>
    <xf numFmtId="0" fontId="6"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0" xfId="0" applyFont="1" applyFill="1" applyBorder="1" applyAlignment="1">
      <alignment vertical="center"/>
    </xf>
  </cellXfs>
  <cellStyles count="6">
    <cellStyle name="Heading" xfId="1" xr:uid="{00000000-0005-0000-0000-000000000000}"/>
    <cellStyle name="Heading1" xfId="2" xr:uid="{00000000-0005-0000-0000-000001000000}"/>
    <cellStyle name="Normal" xfId="0" builtinId="0" customBuiltin="1"/>
    <cellStyle name="Normal 2" xfId="3" xr:uid="{00000000-0005-0000-0000-000004000000}"/>
    <cellStyle name="Result" xfId="4" xr:uid="{00000000-0005-0000-0000-000005000000}"/>
    <cellStyle name="Result2" xfId="5" xr:uid="{00000000-0005-0000-0000-000006000000}"/>
  </cellStyles>
  <dxfs count="3">
    <dxf>
      <fill>
        <patternFill>
          <bgColor rgb="FFFFFF00"/>
        </patternFill>
      </fill>
    </dxf>
    <dxf>
      <fill>
        <patternFill>
          <bgColor theme="9" tint="-0.24994659260841701"/>
        </patternFill>
      </fill>
    </dxf>
    <dxf>
      <fill>
        <patternFill>
          <bgColor theme="5" tint="-0.24994659260841701"/>
        </patternFill>
      </fill>
    </dxf>
  </dxfs>
  <tableStyles count="0" defaultTableStyle="TableStyleMedium2" defaultPivotStyle="PivotStyleLight16"/>
  <colors>
    <mruColors>
      <color rgb="FFB6F61A"/>
      <color rgb="FF49991C"/>
      <color rgb="FF0D8F45"/>
      <color rgb="FF003D25"/>
      <color rgb="FFEC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FB808-7FA5-471E-8629-B84017D2558A}">
  <sheetPr>
    <pageSetUpPr fitToPage="1"/>
  </sheetPr>
  <dimension ref="A1:R39"/>
  <sheetViews>
    <sheetView tabSelected="1" view="pageBreakPreview" zoomScaleNormal="100" zoomScaleSheetLayoutView="100" workbookViewId="0">
      <selection sqref="A1:R4"/>
    </sheetView>
  </sheetViews>
  <sheetFormatPr baseColWidth="10" defaultColWidth="9" defaultRowHeight="12.75"/>
  <cols>
    <col min="1" max="1" width="50.625" style="9" customWidth="1"/>
    <col min="2" max="2" width="35.625" style="9" customWidth="1"/>
    <col min="3" max="5" width="50.625" style="9" customWidth="1"/>
    <col min="6" max="6" width="60.625" style="9" customWidth="1"/>
    <col min="7" max="13" width="15.625" style="9" customWidth="1"/>
    <col min="14" max="17" width="25.625" style="9" customWidth="1"/>
    <col min="18" max="18" width="30.625" style="9" customWidth="1"/>
    <col min="19" max="19" width="19.125" style="9" customWidth="1"/>
    <col min="20" max="20" width="11" style="9" customWidth="1"/>
    <col min="21" max="21" width="15.375" style="9" customWidth="1"/>
    <col min="22" max="258" width="11" style="9" customWidth="1"/>
    <col min="259" max="16384" width="9" style="9"/>
  </cols>
  <sheetData>
    <row r="1" spans="1:18" s="2" customFormat="1" ht="15" customHeight="1">
      <c r="A1" s="68" t="s">
        <v>64</v>
      </c>
      <c r="B1" s="69"/>
      <c r="C1" s="69"/>
      <c r="D1" s="69"/>
      <c r="E1" s="69"/>
      <c r="F1" s="69"/>
      <c r="G1" s="69"/>
      <c r="H1" s="69"/>
      <c r="I1" s="69"/>
      <c r="J1" s="69"/>
      <c r="K1" s="69"/>
      <c r="L1" s="69"/>
      <c r="M1" s="69"/>
      <c r="N1" s="69"/>
      <c r="O1" s="69"/>
      <c r="P1" s="69"/>
      <c r="Q1" s="69"/>
      <c r="R1" s="70"/>
    </row>
    <row r="2" spans="1:18" s="2" customFormat="1" ht="15" customHeight="1">
      <c r="A2" s="71"/>
      <c r="B2" s="72"/>
      <c r="C2" s="72"/>
      <c r="D2" s="72"/>
      <c r="E2" s="72"/>
      <c r="F2" s="72"/>
      <c r="G2" s="72"/>
      <c r="H2" s="72"/>
      <c r="I2" s="72"/>
      <c r="J2" s="72"/>
      <c r="K2" s="72"/>
      <c r="L2" s="72"/>
      <c r="M2" s="72"/>
      <c r="N2" s="72"/>
      <c r="O2" s="72"/>
      <c r="P2" s="72"/>
      <c r="Q2" s="72"/>
      <c r="R2" s="73"/>
    </row>
    <row r="3" spans="1:18" s="2" customFormat="1" ht="15" customHeight="1">
      <c r="A3" s="71"/>
      <c r="B3" s="72"/>
      <c r="C3" s="72"/>
      <c r="D3" s="72"/>
      <c r="E3" s="72"/>
      <c r="F3" s="72"/>
      <c r="G3" s="72"/>
      <c r="H3" s="72"/>
      <c r="I3" s="72"/>
      <c r="J3" s="72"/>
      <c r="K3" s="72"/>
      <c r="L3" s="72"/>
      <c r="M3" s="72"/>
      <c r="N3" s="72"/>
      <c r="O3" s="72"/>
      <c r="P3" s="72"/>
      <c r="Q3" s="72"/>
      <c r="R3" s="73"/>
    </row>
    <row r="4" spans="1:18" s="2" customFormat="1" ht="15" customHeight="1" thickBot="1">
      <c r="A4" s="74"/>
      <c r="B4" s="75"/>
      <c r="C4" s="75"/>
      <c r="D4" s="75"/>
      <c r="E4" s="75"/>
      <c r="F4" s="75"/>
      <c r="G4" s="75"/>
      <c r="H4" s="75"/>
      <c r="I4" s="75"/>
      <c r="J4" s="75"/>
      <c r="K4" s="75"/>
      <c r="L4" s="75"/>
      <c r="M4" s="75"/>
      <c r="N4" s="75"/>
      <c r="O4" s="75"/>
      <c r="P4" s="75"/>
      <c r="Q4" s="75"/>
      <c r="R4" s="76"/>
    </row>
    <row r="5" spans="1:18" s="3" customFormat="1" ht="90" customHeight="1">
      <c r="A5" s="78" t="s">
        <v>65</v>
      </c>
      <c r="B5" s="84" t="s">
        <v>69</v>
      </c>
      <c r="C5" s="80" t="s">
        <v>70</v>
      </c>
      <c r="D5" s="82" t="s">
        <v>0</v>
      </c>
      <c r="E5" s="82" t="s">
        <v>1</v>
      </c>
      <c r="F5" s="82" t="s">
        <v>2</v>
      </c>
      <c r="G5" s="77" t="s">
        <v>3</v>
      </c>
      <c r="H5" s="77"/>
      <c r="I5" s="77"/>
      <c r="J5" s="77"/>
      <c r="K5" s="77"/>
      <c r="L5" s="77"/>
      <c r="M5" s="77"/>
      <c r="N5" s="86" t="s">
        <v>59</v>
      </c>
      <c r="O5" s="87"/>
      <c r="P5" s="87"/>
      <c r="Q5" s="88"/>
      <c r="R5" s="89" t="s">
        <v>68</v>
      </c>
    </row>
    <row r="6" spans="1:18" s="3" customFormat="1" ht="27" customHeight="1" thickBot="1">
      <c r="A6" s="79"/>
      <c r="B6" s="85"/>
      <c r="C6" s="81"/>
      <c r="D6" s="83"/>
      <c r="E6" s="83"/>
      <c r="F6" s="83"/>
      <c r="G6" s="37" t="s">
        <v>4</v>
      </c>
      <c r="H6" s="38" t="s">
        <v>5</v>
      </c>
      <c r="I6" s="38" t="s">
        <v>6</v>
      </c>
      <c r="J6" s="38" t="s">
        <v>7</v>
      </c>
      <c r="K6" s="38" t="s">
        <v>8</v>
      </c>
      <c r="L6" s="38" t="s">
        <v>9</v>
      </c>
      <c r="M6" s="39" t="s">
        <v>58</v>
      </c>
      <c r="N6" s="40" t="s">
        <v>60</v>
      </c>
      <c r="O6" s="41" t="s">
        <v>61</v>
      </c>
      <c r="P6" s="41" t="s">
        <v>62</v>
      </c>
      <c r="Q6" s="41" t="s">
        <v>63</v>
      </c>
      <c r="R6" s="90"/>
    </row>
    <row r="7" spans="1:18" ht="18" customHeight="1">
      <c r="A7" s="62" t="s">
        <v>73</v>
      </c>
      <c r="B7" s="16" t="s">
        <v>66</v>
      </c>
      <c r="C7" s="17"/>
      <c r="D7" s="17"/>
      <c r="E7" s="17"/>
      <c r="F7" s="18"/>
      <c r="G7" s="19"/>
      <c r="H7" s="19"/>
      <c r="I7" s="19"/>
      <c r="J7" s="19"/>
      <c r="K7" s="19"/>
      <c r="L7" s="20">
        <f t="shared" ref="L7:L8" si="0">(H7*((7*(J7*K7))+(3*I7)))</f>
        <v>0</v>
      </c>
      <c r="M7" s="21" t="str">
        <f t="shared" ref="M7:M8" si="1">IF(L7&lt;0,"ERROR",IF(L7&lt;=2,"MUY BAJA",IF(L7&lt;=4,"BAJA",IF(L7&lt;=6,"MEDIA",IF(L7&lt;=8,"ALTA",IF(L7&lt;=10,"MUY ALTA","REVISA VALORES"))))))</f>
        <v>MUY BAJA</v>
      </c>
      <c r="N7" s="22"/>
      <c r="O7" s="17"/>
      <c r="P7" s="22"/>
      <c r="Q7" s="22"/>
      <c r="R7" s="23"/>
    </row>
    <row r="8" spans="1:18" ht="18" customHeight="1">
      <c r="A8" s="63"/>
      <c r="B8" s="1" t="s">
        <v>67</v>
      </c>
      <c r="C8" s="5"/>
      <c r="D8" s="5"/>
      <c r="E8" s="5"/>
      <c r="F8" s="6"/>
      <c r="G8" s="7"/>
      <c r="H8" s="7"/>
      <c r="I8" s="7"/>
      <c r="J8" s="7"/>
      <c r="K8" s="7"/>
      <c r="L8" s="10">
        <f t="shared" si="0"/>
        <v>0</v>
      </c>
      <c r="M8" s="11" t="str">
        <f t="shared" si="1"/>
        <v>MUY BAJA</v>
      </c>
      <c r="N8" s="8"/>
      <c r="O8" s="5"/>
      <c r="P8" s="8"/>
      <c r="Q8" s="8"/>
      <c r="R8" s="24"/>
    </row>
    <row r="9" spans="1:18" ht="18" customHeight="1" thickBot="1">
      <c r="A9" s="63"/>
      <c r="B9" s="1" t="s">
        <v>71</v>
      </c>
      <c r="C9" s="5"/>
      <c r="D9" s="5"/>
      <c r="E9" s="5"/>
      <c r="F9" s="6"/>
      <c r="G9" s="7"/>
      <c r="H9" s="7"/>
      <c r="I9" s="7"/>
      <c r="J9" s="7"/>
      <c r="K9" s="7"/>
      <c r="L9" s="10">
        <f t="shared" ref="L9" si="2">(H9*((7*(J9*K9))+(3*I9)))</f>
        <v>0</v>
      </c>
      <c r="M9" s="11" t="str">
        <f>IF(L9&lt;0,"ERROR",IF(L9&lt;=2,"MUY BAJA",IF(L9&lt;=4,"BAJA",IF(L9&lt;=6,"MEDIA",IF(L9&lt;=8,"ALTA",IF(L9&lt;=10,"MUY ALTA","REVISA VALORES"))))))</f>
        <v>MUY BAJA</v>
      </c>
      <c r="N9" s="8"/>
      <c r="O9" s="5"/>
      <c r="P9" s="8"/>
      <c r="Q9" s="8"/>
      <c r="R9" s="33"/>
    </row>
    <row r="10" spans="1:18" ht="18" customHeight="1">
      <c r="A10" s="62" t="s">
        <v>77</v>
      </c>
      <c r="B10" s="31" t="s">
        <v>66</v>
      </c>
      <c r="C10" s="17"/>
      <c r="D10" s="18"/>
      <c r="E10" s="17"/>
      <c r="F10" s="18"/>
      <c r="G10" s="19"/>
      <c r="H10" s="19"/>
      <c r="I10" s="19"/>
      <c r="J10" s="19"/>
      <c r="K10" s="19"/>
      <c r="L10" s="20">
        <f t="shared" ref="L10:L12" si="3">(H10*((7*(J10*K10))+(3*I10)))</f>
        <v>0</v>
      </c>
      <c r="M10" s="21" t="str">
        <f t="shared" ref="M10:M12" si="4">IF(L10&lt;0,"ERROR",IF(L10&lt;=2,"MUY BAJA",IF(L10&lt;=4,"BAJA",IF(L10&lt;=6,"MEDIA",IF(L10&lt;=8,"ALTA",IF(L10&lt;=10,"MUY ALTA","REVISA VALORES"))))))</f>
        <v>MUY BAJA</v>
      </c>
      <c r="N10" s="22"/>
      <c r="O10" s="17"/>
      <c r="P10" s="22"/>
      <c r="Q10" s="22"/>
      <c r="R10" s="32"/>
    </row>
    <row r="11" spans="1:18" ht="18" customHeight="1">
      <c r="A11" s="63"/>
      <c r="B11" s="13" t="s">
        <v>67</v>
      </c>
      <c r="C11" s="12"/>
      <c r="D11" s="6"/>
      <c r="E11" s="12"/>
      <c r="F11" s="6"/>
      <c r="G11" s="7"/>
      <c r="H11" s="7"/>
      <c r="I11" s="7"/>
      <c r="J11" s="7"/>
      <c r="K11" s="7"/>
      <c r="L11" s="10">
        <f t="shared" si="3"/>
        <v>0</v>
      </c>
      <c r="M11" s="11" t="str">
        <f t="shared" si="4"/>
        <v>MUY BAJA</v>
      </c>
      <c r="N11" s="8"/>
      <c r="O11" s="5"/>
      <c r="P11" s="8"/>
      <c r="Q11" s="8"/>
      <c r="R11" s="33"/>
    </row>
    <row r="12" spans="1:18" ht="51" customHeight="1" thickBot="1">
      <c r="A12" s="64"/>
      <c r="B12" s="45" t="s">
        <v>71</v>
      </c>
      <c r="C12" s="25"/>
      <c r="D12" s="25"/>
      <c r="E12" s="25"/>
      <c r="F12" s="26"/>
      <c r="G12" s="27"/>
      <c r="H12" s="27"/>
      <c r="I12" s="27"/>
      <c r="J12" s="27"/>
      <c r="K12" s="27"/>
      <c r="L12" s="28">
        <f t="shared" si="3"/>
        <v>0</v>
      </c>
      <c r="M12" s="29" t="str">
        <f t="shared" si="4"/>
        <v>MUY BAJA</v>
      </c>
      <c r="N12" s="30"/>
      <c r="O12" s="25"/>
      <c r="P12" s="30"/>
      <c r="Q12" s="30"/>
      <c r="R12" s="35"/>
    </row>
    <row r="13" spans="1:18" ht="18" customHeight="1">
      <c r="A13" s="67" t="s">
        <v>74</v>
      </c>
      <c r="B13" s="93" t="s">
        <v>66</v>
      </c>
      <c r="C13" s="12"/>
      <c r="D13" s="14"/>
      <c r="E13" s="14"/>
      <c r="F13" s="14"/>
      <c r="G13" s="94"/>
      <c r="H13" s="94"/>
      <c r="I13" s="94"/>
      <c r="J13" s="94"/>
      <c r="K13" s="94"/>
      <c r="L13" s="95">
        <f>(H13*((7*(J13*K13))+(3*I13)))</f>
        <v>0</v>
      </c>
      <c r="M13" s="96" t="str">
        <f>IF(L13&lt;0,"ERROR",IF(L13&lt;=2,"MUY BAJA",IF(L13&lt;=4,"BAJA",IF(L13&lt;=6,"MEDIA",IF(L13&lt;=8,"ALTA",IF(L13&lt;=10,"MUY ALTA","REVISA VALORES"))))))</f>
        <v>MUY BAJA</v>
      </c>
      <c r="N13" s="97"/>
      <c r="O13" s="12"/>
      <c r="P13" s="97"/>
      <c r="Q13" s="97"/>
      <c r="R13" s="92"/>
    </row>
    <row r="14" spans="1:18" ht="18" customHeight="1">
      <c r="A14" s="67"/>
      <c r="B14" s="4" t="s">
        <v>67</v>
      </c>
      <c r="C14" s="12"/>
      <c r="D14" s="6"/>
      <c r="E14" s="14"/>
      <c r="F14" s="6"/>
      <c r="G14" s="7"/>
      <c r="H14" s="7"/>
      <c r="I14" s="7"/>
      <c r="J14" s="7"/>
      <c r="K14" s="7"/>
      <c r="L14" s="10">
        <f>(H14*((7*(J14*K14))+(3*I14)))</f>
        <v>0</v>
      </c>
      <c r="M14" s="11" t="str">
        <f>IF(L14&lt;0,"ERROR",IF(L14&lt;=2,"MUY BAJA",IF(L14&lt;=4,"BAJA",IF(L14&lt;=6,"MEDIA",IF(L14&lt;=8,"ALTA",IF(L14&lt;=10,"MUY ALTA","REVISA VALORES"))))))</f>
        <v>MUY BAJA</v>
      </c>
      <c r="N14" s="8"/>
      <c r="O14" s="5"/>
      <c r="P14" s="8"/>
      <c r="Q14" s="8"/>
      <c r="R14" s="33"/>
    </row>
    <row r="15" spans="1:18" ht="18" customHeight="1" thickBot="1">
      <c r="A15" s="67"/>
      <c r="B15" s="46" t="s">
        <v>71</v>
      </c>
      <c r="C15" s="44"/>
      <c r="D15" s="44"/>
      <c r="E15" s="44"/>
      <c r="F15" s="6"/>
      <c r="G15" s="7"/>
      <c r="H15" s="7"/>
      <c r="I15" s="7"/>
      <c r="J15" s="7"/>
      <c r="K15" s="7"/>
      <c r="L15" s="10">
        <f>(H15*((7*(J15*K15))+(3*I15)))</f>
        <v>0</v>
      </c>
      <c r="M15" s="11" t="str">
        <f>IF(L15&lt;0,"ERROR",IF(L15&lt;=2,"MUY BAJA",IF(L15&lt;=4,"BAJA",IF(L15&lt;=6,"MEDIA",IF(L15&lt;=8,"ALTA",IF(L15&lt;=10,"MUY ALTA","REVISA VALORES"))))))</f>
        <v>MUY BAJA</v>
      </c>
      <c r="N15" s="8"/>
      <c r="O15" s="5"/>
      <c r="P15" s="8"/>
      <c r="Q15" s="8"/>
      <c r="R15" s="33"/>
    </row>
    <row r="16" spans="1:18" ht="18" customHeight="1">
      <c r="A16" s="56" t="s">
        <v>76</v>
      </c>
      <c r="B16" s="34" t="s">
        <v>66</v>
      </c>
      <c r="C16" s="17"/>
      <c r="D16" s="18"/>
      <c r="E16" s="18"/>
      <c r="F16" s="18"/>
      <c r="G16" s="19"/>
      <c r="H16" s="19"/>
      <c r="I16" s="19"/>
      <c r="J16" s="19"/>
      <c r="K16" s="19"/>
      <c r="L16" s="20">
        <f t="shared" ref="L16:L17" si="5">(H16*((7*(J16*K16))+(3*I16)))</f>
        <v>0</v>
      </c>
      <c r="M16" s="21" t="str">
        <f t="shared" ref="M16:M17" si="6">IF(L16&lt;0,"ERROR",IF(L16&lt;=2,"MUY BAJA",IF(L16&lt;=4,"BAJA",IF(L16&lt;=6,"MEDIA",IF(L16&lt;=8,"ALTA",IF(L16&lt;=10,"MUY ALTA","REVISA VALORES"))))))</f>
        <v>MUY BAJA</v>
      </c>
      <c r="N16" s="22"/>
      <c r="O16" s="17"/>
      <c r="P16" s="22"/>
      <c r="Q16" s="22"/>
      <c r="R16" s="32"/>
    </row>
    <row r="17" spans="1:18" ht="18" customHeight="1">
      <c r="A17" s="57"/>
      <c r="B17" s="15" t="s">
        <v>67</v>
      </c>
      <c r="C17" s="12"/>
      <c r="D17" s="6"/>
      <c r="E17" s="14"/>
      <c r="F17" s="6"/>
      <c r="G17" s="7"/>
      <c r="H17" s="7"/>
      <c r="I17" s="7"/>
      <c r="J17" s="7"/>
      <c r="K17" s="7"/>
      <c r="L17" s="10">
        <f t="shared" si="5"/>
        <v>0</v>
      </c>
      <c r="M17" s="11" t="str">
        <f t="shared" si="6"/>
        <v>MUY BAJA</v>
      </c>
      <c r="N17" s="8"/>
      <c r="O17" s="5"/>
      <c r="P17" s="8"/>
      <c r="Q17" s="8"/>
      <c r="R17" s="33"/>
    </row>
    <row r="18" spans="1:18" ht="42" customHeight="1" thickBot="1">
      <c r="A18" s="57"/>
      <c r="B18" s="47" t="s">
        <v>71</v>
      </c>
      <c r="C18" s="5"/>
      <c r="D18" s="5"/>
      <c r="E18" s="5"/>
      <c r="F18" s="6"/>
      <c r="G18" s="7"/>
      <c r="H18" s="7"/>
      <c r="I18" s="7"/>
      <c r="J18" s="7"/>
      <c r="K18" s="7"/>
      <c r="L18" s="10">
        <f>(H18*((7*(J18*K18))+(3*I18)))</f>
        <v>0</v>
      </c>
      <c r="M18" s="11" t="str">
        <f>IF(L18&lt;0,"ERROR",IF(L18&lt;=2,"MUY BAJA",IF(L18&lt;=4,"BAJA",IF(L18&lt;=6,"MEDIA",IF(L18&lt;=8,"ALTA",IF(L18&lt;=10,"MUY ALTA","REVISA VALORES"))))))</f>
        <v>MUY BAJA</v>
      </c>
      <c r="N18" s="8"/>
      <c r="O18" s="5"/>
      <c r="P18" s="8"/>
      <c r="Q18" s="8"/>
      <c r="R18" s="33"/>
    </row>
    <row r="19" spans="1:18" ht="18" customHeight="1">
      <c r="A19" s="53" t="s">
        <v>72</v>
      </c>
      <c r="B19" s="42" t="s">
        <v>66</v>
      </c>
      <c r="C19" s="17"/>
      <c r="D19" s="18"/>
      <c r="E19" s="18"/>
      <c r="F19" s="18"/>
      <c r="G19" s="19"/>
      <c r="H19" s="19"/>
      <c r="I19" s="19"/>
      <c r="J19" s="19"/>
      <c r="K19" s="19"/>
      <c r="L19" s="20">
        <f>(H19*((7*(J19*K19))+(3*I19)))</f>
        <v>0</v>
      </c>
      <c r="M19" s="21" t="str">
        <f>IF(L19&lt;0,"ERROR",IF(L19&lt;=2,"MUY BAJA",IF(L19&lt;=4,"BAJA",IF(L19&lt;=6,"MEDIA",IF(L19&lt;=8,"ALTA",IF(L19&lt;=10,"MUY ALTA","REVISA VALORES"))))))</f>
        <v>MUY BAJA</v>
      </c>
      <c r="N19" s="22"/>
      <c r="O19" s="17"/>
      <c r="P19" s="22"/>
      <c r="Q19" s="22"/>
      <c r="R19" s="32"/>
    </row>
    <row r="20" spans="1:18" ht="18" customHeight="1">
      <c r="A20" s="54"/>
      <c r="B20" s="4" t="s">
        <v>67</v>
      </c>
      <c r="C20" s="5"/>
      <c r="D20" s="6"/>
      <c r="E20" s="6"/>
      <c r="F20" s="6"/>
      <c r="G20" s="7"/>
      <c r="H20" s="7"/>
      <c r="I20" s="7"/>
      <c r="J20" s="7"/>
      <c r="K20" s="7"/>
      <c r="L20" s="10">
        <f>(H20*((7*(J20*K20))+(3*I20)))</f>
        <v>0</v>
      </c>
      <c r="M20" s="11" t="str">
        <f>IF(L20&lt;0,"ERROR",IF(L20&lt;=2,"MUY BAJA",IF(L20&lt;=4,"BAJA",IF(L20&lt;=6,"MEDIA",IF(L20&lt;=8,"ALTA",IF(L20&lt;=10,"MUY ALTA","REVISA VALORES"))))))</f>
        <v>MUY BAJA</v>
      </c>
      <c r="N20" s="8"/>
      <c r="O20" s="5"/>
      <c r="P20" s="8"/>
      <c r="Q20" s="8"/>
      <c r="R20" s="33"/>
    </row>
    <row r="21" spans="1:18" ht="18" customHeight="1" thickBot="1">
      <c r="A21" s="55"/>
      <c r="B21" s="43" t="s">
        <v>71</v>
      </c>
      <c r="C21" s="25"/>
      <c r="D21" s="26"/>
      <c r="E21" s="26"/>
      <c r="F21" s="26"/>
      <c r="G21" s="27"/>
      <c r="H21" s="27"/>
      <c r="I21" s="27"/>
      <c r="J21" s="27"/>
      <c r="K21" s="27"/>
      <c r="L21" s="28">
        <f>(H21*((7*(J21*K21))+(3*I21)))</f>
        <v>0</v>
      </c>
      <c r="M21" s="29" t="str">
        <f>IF(L21&lt;0,"ERROR",IF(L21&lt;=2,"MUY BAJA",IF(L21&lt;=4,"BAJA",IF(L21&lt;=6,"MEDIA",IF(L21&lt;=8,"ALTA",IF(L21&lt;=10,"MUY ALTA","REVISA VALORES"))))))</f>
        <v>MUY BAJA</v>
      </c>
      <c r="N21" s="30"/>
      <c r="O21" s="25"/>
      <c r="P21" s="30"/>
      <c r="Q21" s="30"/>
      <c r="R21" s="35"/>
    </row>
    <row r="22" spans="1:18" ht="18" customHeight="1">
      <c r="A22" s="51" t="s">
        <v>79</v>
      </c>
      <c r="B22" s="42" t="s">
        <v>66</v>
      </c>
      <c r="C22" s="17"/>
      <c r="D22" s="18"/>
      <c r="E22" s="18"/>
      <c r="F22" s="18"/>
      <c r="G22" s="19"/>
      <c r="H22" s="19"/>
      <c r="I22" s="19"/>
      <c r="J22" s="19"/>
      <c r="K22" s="19"/>
      <c r="L22" s="20">
        <f t="shared" ref="L22:L24" si="7">(H22*((7*(J22*K22))+(3*I22)))</f>
        <v>0</v>
      </c>
      <c r="M22" s="21" t="str">
        <f t="shared" ref="M22:M24" si="8">IF(L22&lt;0,"ERROR",IF(L22&lt;=2,"MUY BAJA",IF(L22&lt;=4,"BAJA",IF(L22&lt;=6,"MEDIA",IF(L22&lt;=8,"ALTA",IF(L22&lt;=10,"MUY ALTA","REVISA VALORES"))))))</f>
        <v>MUY BAJA</v>
      </c>
      <c r="N22" s="22"/>
      <c r="O22" s="17"/>
      <c r="P22" s="22"/>
      <c r="Q22" s="22"/>
      <c r="R22" s="32"/>
    </row>
    <row r="23" spans="1:18" ht="18" customHeight="1">
      <c r="A23" s="52"/>
      <c r="B23" s="4" t="s">
        <v>67</v>
      </c>
      <c r="C23" s="5"/>
      <c r="D23" s="6"/>
      <c r="E23" s="6"/>
      <c r="F23" s="6"/>
      <c r="G23" s="7"/>
      <c r="H23" s="7"/>
      <c r="I23" s="7"/>
      <c r="J23" s="7"/>
      <c r="K23" s="7"/>
      <c r="L23" s="10">
        <f t="shared" si="7"/>
        <v>0</v>
      </c>
      <c r="M23" s="11" t="str">
        <f t="shared" si="8"/>
        <v>MUY BAJA</v>
      </c>
      <c r="N23" s="8"/>
      <c r="O23" s="5"/>
      <c r="P23" s="8"/>
      <c r="Q23" s="8"/>
      <c r="R23" s="33"/>
    </row>
    <row r="24" spans="1:18" ht="42" customHeight="1" thickBot="1">
      <c r="A24" s="52"/>
      <c r="B24" s="47" t="s">
        <v>71</v>
      </c>
      <c r="C24" s="5"/>
      <c r="D24" s="5"/>
      <c r="E24" s="5"/>
      <c r="F24" s="6"/>
      <c r="G24" s="7"/>
      <c r="H24" s="7"/>
      <c r="I24" s="7"/>
      <c r="J24" s="7"/>
      <c r="K24" s="7"/>
      <c r="L24" s="10">
        <f t="shared" si="7"/>
        <v>0</v>
      </c>
      <c r="M24" s="11" t="str">
        <f t="shared" si="8"/>
        <v>MUY BAJA</v>
      </c>
      <c r="N24" s="8"/>
      <c r="O24" s="5"/>
      <c r="P24" s="8"/>
      <c r="Q24" s="8"/>
      <c r="R24" s="33"/>
    </row>
    <row r="25" spans="1:18" ht="18" customHeight="1">
      <c r="A25" s="56" t="s">
        <v>75</v>
      </c>
      <c r="B25" s="42" t="s">
        <v>66</v>
      </c>
      <c r="C25" s="17"/>
      <c r="D25" s="18"/>
      <c r="E25" s="18"/>
      <c r="F25" s="18"/>
      <c r="G25" s="19"/>
      <c r="H25" s="19"/>
      <c r="I25" s="19"/>
      <c r="J25" s="19"/>
      <c r="K25" s="19"/>
      <c r="L25" s="20">
        <f t="shared" ref="L25:L26" si="9">(H25*((7*(J25*K25))+(3*I25)))</f>
        <v>0</v>
      </c>
      <c r="M25" s="21" t="str">
        <f t="shared" ref="M25:M26" si="10">IF(L25&lt;0,"ERROR",IF(L25&lt;=2,"MUY BAJA",IF(L25&lt;=4,"BAJA",IF(L25&lt;=6,"MEDIA",IF(L25&lt;=8,"ALTA",IF(L25&lt;=10,"MUY ALTA","REVISA VALORES"))))))</f>
        <v>MUY BAJA</v>
      </c>
      <c r="N25" s="22"/>
      <c r="O25" s="17"/>
      <c r="P25" s="22"/>
      <c r="Q25" s="22"/>
      <c r="R25" s="32"/>
    </row>
    <row r="26" spans="1:18" ht="18" customHeight="1">
      <c r="A26" s="57"/>
      <c r="B26" s="4" t="s">
        <v>67</v>
      </c>
      <c r="C26" s="5"/>
      <c r="D26" s="6"/>
      <c r="E26" s="6"/>
      <c r="F26" s="6"/>
      <c r="G26" s="7"/>
      <c r="H26" s="7"/>
      <c r="I26" s="7"/>
      <c r="J26" s="7"/>
      <c r="K26" s="7"/>
      <c r="L26" s="10">
        <f t="shared" si="9"/>
        <v>0</v>
      </c>
      <c r="M26" s="11" t="str">
        <f t="shared" si="10"/>
        <v>MUY BAJA</v>
      </c>
      <c r="N26" s="8"/>
      <c r="O26" s="5"/>
      <c r="P26" s="8"/>
      <c r="Q26" s="8"/>
      <c r="R26" s="33"/>
    </row>
    <row r="27" spans="1:18" ht="18" customHeight="1" thickBot="1">
      <c r="A27" s="58"/>
      <c r="B27" s="36" t="s">
        <v>71</v>
      </c>
      <c r="C27" s="25"/>
      <c r="D27" s="26"/>
      <c r="E27" s="26"/>
      <c r="F27" s="26"/>
      <c r="G27" s="27"/>
      <c r="H27" s="27"/>
      <c r="I27" s="27"/>
      <c r="J27" s="27"/>
      <c r="K27" s="27"/>
      <c r="L27" s="28">
        <f>(H27*((7*(J27*K27))+(3*I27)))</f>
        <v>0</v>
      </c>
      <c r="M27" s="29" t="str">
        <f>IF(L27&lt;0,"ERROR",IF(L27&lt;=2,"MUY BAJA",IF(L27&lt;=4,"BAJA",IF(L27&lt;=6,"MEDIA",IF(L27&lt;=8,"ALTA",IF(L27&lt;=10,"MUY ALTA","REVISA VALORES"))))))</f>
        <v>MUY BAJA</v>
      </c>
      <c r="N27" s="30"/>
      <c r="O27" s="25"/>
      <c r="P27" s="30"/>
      <c r="Q27" s="30"/>
      <c r="R27" s="35"/>
    </row>
    <row r="28" spans="1:18" ht="18" customHeight="1">
      <c r="A28" s="65" t="s">
        <v>78</v>
      </c>
      <c r="B28" s="34" t="s">
        <v>66</v>
      </c>
      <c r="C28" s="17"/>
      <c r="D28" s="18"/>
      <c r="E28" s="18"/>
      <c r="F28" s="18"/>
      <c r="G28" s="19"/>
      <c r="H28" s="19"/>
      <c r="I28" s="19"/>
      <c r="J28" s="19"/>
      <c r="K28" s="19"/>
      <c r="L28" s="20">
        <f>(H28*((7*(J28*K28))+(3*I28)))</f>
        <v>0</v>
      </c>
      <c r="M28" s="21" t="str">
        <f>IF(L28&lt;0,"ERROR",IF(L28&lt;=2,"MUY BAJA",IF(L28&lt;=4,"BAJA",IF(L28&lt;=6,"MEDIA",IF(L28&lt;=8,"ALTA",IF(L28&lt;=10,"MUY ALTA","REVISA VALORES"))))))</f>
        <v>MUY BAJA</v>
      </c>
      <c r="N28" s="22"/>
      <c r="O28" s="17"/>
      <c r="P28" s="22"/>
      <c r="Q28" s="22"/>
      <c r="R28" s="32"/>
    </row>
    <row r="29" spans="1:18" ht="18" customHeight="1">
      <c r="A29" s="66"/>
      <c r="B29" s="13" t="s">
        <v>67</v>
      </c>
      <c r="C29" s="12"/>
      <c r="D29" s="6"/>
      <c r="E29" s="14"/>
      <c r="F29" s="6"/>
      <c r="G29" s="7"/>
      <c r="H29" s="7"/>
      <c r="I29" s="7"/>
      <c r="J29" s="7"/>
      <c r="K29" s="7"/>
      <c r="L29" s="10">
        <f>(H29*((7*(J29*K29))+(3*I29)))</f>
        <v>0</v>
      </c>
      <c r="M29" s="11" t="str">
        <f>IF(L29&lt;0,"ERROR",IF(L29&lt;=2,"MUY BAJA",IF(L29&lt;=4,"BAJA",IF(L29&lt;=6,"MEDIA",IF(L29&lt;=8,"ALTA",IF(L29&lt;=10,"MUY ALTA","REVISA VALORES"))))))</f>
        <v>MUY BAJA</v>
      </c>
      <c r="N29" s="8"/>
      <c r="O29" s="5"/>
      <c r="P29" s="8"/>
      <c r="Q29" s="8"/>
      <c r="R29" s="33"/>
    </row>
    <row r="30" spans="1:18" ht="18" customHeight="1" thickBot="1">
      <c r="A30" s="66"/>
      <c r="B30" s="1" t="s">
        <v>71</v>
      </c>
      <c r="C30" s="44"/>
      <c r="D30" s="44"/>
      <c r="E30" s="44"/>
      <c r="F30" s="6"/>
      <c r="G30" s="7"/>
      <c r="H30" s="7"/>
      <c r="I30" s="7"/>
      <c r="J30" s="7"/>
      <c r="K30" s="7"/>
      <c r="L30" s="10">
        <f>(H30*((7*(J30*K30))+(3*I30)))</f>
        <v>0</v>
      </c>
      <c r="M30" s="11" t="str">
        <f>IF(L30&lt;0,"ERROR",IF(L30&lt;=2,"MUY BAJA",IF(L30&lt;=4,"BAJA",IF(L30&lt;=6,"MEDIA",IF(L30&lt;=8,"ALTA",IF(L30&lt;=10,"MUY ALTA","REVISA VALORES"))))))</f>
        <v>MUY BAJA</v>
      </c>
      <c r="N30" s="8"/>
      <c r="O30" s="5"/>
      <c r="P30" s="8"/>
      <c r="Q30" s="8"/>
      <c r="R30" s="33"/>
    </row>
    <row r="31" spans="1:18" ht="18" customHeight="1">
      <c r="A31" s="59" t="s">
        <v>81</v>
      </c>
      <c r="B31" s="34" t="s">
        <v>66</v>
      </c>
      <c r="C31" s="17"/>
      <c r="D31" s="18"/>
      <c r="E31" s="18"/>
      <c r="F31" s="18"/>
      <c r="G31" s="19"/>
      <c r="H31" s="19"/>
      <c r="I31" s="19"/>
      <c r="J31" s="19"/>
      <c r="K31" s="19"/>
      <c r="L31" s="20">
        <f t="shared" ref="L31:L32" si="11">(H31*((7*(J31*K31))+(3*I31)))</f>
        <v>0</v>
      </c>
      <c r="M31" s="21" t="str">
        <f t="shared" ref="M31:M32" si="12">IF(L31&lt;0,"ERROR",IF(L31&lt;=2,"MUY BAJA",IF(L31&lt;=4,"BAJA",IF(L31&lt;=6,"MEDIA",IF(L31&lt;=8,"ALTA",IF(L31&lt;=10,"MUY ALTA","REVISA VALORES"))))))</f>
        <v>MUY BAJA</v>
      </c>
      <c r="N31" s="22"/>
      <c r="O31" s="17"/>
      <c r="P31" s="22"/>
      <c r="Q31" s="22"/>
      <c r="R31" s="32"/>
    </row>
    <row r="32" spans="1:18" ht="18" customHeight="1">
      <c r="A32" s="60"/>
      <c r="B32" s="13" t="s">
        <v>67</v>
      </c>
      <c r="C32" s="5"/>
      <c r="D32" s="6"/>
      <c r="E32" s="6"/>
      <c r="F32" s="6"/>
      <c r="G32" s="7"/>
      <c r="H32" s="7"/>
      <c r="I32" s="7"/>
      <c r="J32" s="7"/>
      <c r="K32" s="7"/>
      <c r="L32" s="10">
        <f t="shared" si="11"/>
        <v>0</v>
      </c>
      <c r="M32" s="11" t="str">
        <f t="shared" si="12"/>
        <v>MUY BAJA</v>
      </c>
      <c r="N32" s="8"/>
      <c r="O32" s="5"/>
      <c r="P32" s="8"/>
      <c r="Q32" s="8"/>
      <c r="R32" s="33"/>
    </row>
    <row r="33" spans="1:18" ht="18" customHeight="1" thickBot="1">
      <c r="A33" s="61"/>
      <c r="B33" s="36" t="s">
        <v>71</v>
      </c>
      <c r="C33" s="25"/>
      <c r="D33" s="26"/>
      <c r="E33" s="26"/>
      <c r="F33" s="26"/>
      <c r="G33" s="27"/>
      <c r="H33" s="27"/>
      <c r="I33" s="27"/>
      <c r="J33" s="27"/>
      <c r="K33" s="27"/>
      <c r="L33" s="28">
        <f>(H33*((7*(J33*K33))+(3*I33)))</f>
        <v>0</v>
      </c>
      <c r="M33" s="29" t="str">
        <f t="shared" ref="M33" si="13">IF(L33&lt;0,"ERROR",IF(L33&lt;=2,"MUY BAJA",IF(L33&lt;=4,"BAJA",IF(L33&lt;=6,"MEDIA",IF(L33&lt;=8,"ALTA",IF(L33&lt;=10,"MUY ALTA","REVISA VALORES"))))))</f>
        <v>MUY BAJA</v>
      </c>
      <c r="N33" s="30"/>
      <c r="O33" s="25"/>
      <c r="P33" s="30"/>
      <c r="Q33" s="30"/>
      <c r="R33" s="35"/>
    </row>
    <row r="34" spans="1:18" ht="18" customHeight="1">
      <c r="A34" s="48" t="s">
        <v>82</v>
      </c>
      <c r="B34" s="34" t="s">
        <v>66</v>
      </c>
      <c r="C34" s="17"/>
      <c r="D34" s="18"/>
      <c r="E34" s="18"/>
      <c r="F34" s="18"/>
      <c r="G34" s="19"/>
      <c r="H34" s="19"/>
      <c r="I34" s="19"/>
      <c r="J34" s="19"/>
      <c r="K34" s="19"/>
      <c r="L34" s="20">
        <f t="shared" ref="L34:L35" si="14">(H34*((7*(J34*K34))+(3*I34)))</f>
        <v>0</v>
      </c>
      <c r="M34" s="21" t="str">
        <f t="shared" ref="M34:M35" si="15">IF(L34&lt;0,"ERROR",IF(L34&lt;=2,"MUY BAJA",IF(L34&lt;=4,"BAJA",IF(L34&lt;=6,"MEDIA",IF(L34&lt;=8,"ALTA",IF(L34&lt;=10,"MUY ALTA","REVISA VALORES"))))))</f>
        <v>MUY BAJA</v>
      </c>
      <c r="N34" s="22"/>
      <c r="O34" s="17"/>
      <c r="P34" s="22"/>
      <c r="Q34" s="22"/>
      <c r="R34" s="32"/>
    </row>
    <row r="35" spans="1:18" ht="18" customHeight="1">
      <c r="A35" s="49"/>
      <c r="B35" s="13" t="s">
        <v>67</v>
      </c>
      <c r="C35" s="5"/>
      <c r="D35" s="6"/>
      <c r="E35" s="6"/>
      <c r="F35" s="6"/>
      <c r="G35" s="7"/>
      <c r="H35" s="7"/>
      <c r="I35" s="7"/>
      <c r="J35" s="7"/>
      <c r="K35" s="7"/>
      <c r="L35" s="10">
        <f t="shared" si="14"/>
        <v>0</v>
      </c>
      <c r="M35" s="11" t="str">
        <f t="shared" si="15"/>
        <v>MUY BAJA</v>
      </c>
      <c r="N35" s="8"/>
      <c r="O35" s="5"/>
      <c r="P35" s="8"/>
      <c r="Q35" s="8"/>
      <c r="R35" s="33"/>
    </row>
    <row r="36" spans="1:18" ht="18" customHeight="1" thickBot="1">
      <c r="A36" s="50"/>
      <c r="B36" s="36" t="s">
        <v>71</v>
      </c>
      <c r="C36" s="25"/>
      <c r="D36" s="26"/>
      <c r="E36" s="26"/>
      <c r="F36" s="26"/>
      <c r="G36" s="27"/>
      <c r="H36" s="27"/>
      <c r="I36" s="27"/>
      <c r="J36" s="27"/>
      <c r="K36" s="27"/>
      <c r="L36" s="28">
        <f t="shared" ref="L36:L39" si="16">(H36*((7*(J36*K36))+(3*I36)))</f>
        <v>0</v>
      </c>
      <c r="M36" s="29" t="str">
        <f>IF(L36&lt;0,"ERROR",IF(L36&lt;=2,"MUY BAJA",IF(L36&lt;=4,"BAJA",IF(L36&lt;=6,"MEDIA",IF(L36&lt;=8,"ALTA",IF(L36&lt;=10,"MUY ALTA","REVISA VALORES"))))))</f>
        <v>MUY BAJA</v>
      </c>
      <c r="N36" s="30"/>
      <c r="O36" s="25"/>
      <c r="P36" s="30"/>
      <c r="Q36" s="30"/>
      <c r="R36" s="35"/>
    </row>
    <row r="37" spans="1:18" ht="18" customHeight="1">
      <c r="A37" s="48" t="s">
        <v>80</v>
      </c>
      <c r="B37" s="34" t="s">
        <v>66</v>
      </c>
      <c r="C37" s="17"/>
      <c r="D37" s="18"/>
      <c r="E37" s="18"/>
      <c r="F37" s="18"/>
      <c r="G37" s="19"/>
      <c r="H37" s="19"/>
      <c r="I37" s="19"/>
      <c r="J37" s="19"/>
      <c r="K37" s="19"/>
      <c r="L37" s="20">
        <f t="shared" ref="L37:L38" si="17">(H37*((7*(J37*K37))+(3*I37)))</f>
        <v>0</v>
      </c>
      <c r="M37" s="21" t="str">
        <f t="shared" ref="M37:M38" si="18">IF(L37&lt;0,"ERROR",IF(L37&lt;=2,"MUY BAJA",IF(L37&lt;=4,"BAJA",IF(L37&lt;=6,"MEDIA",IF(L37&lt;=8,"ALTA",IF(L37&lt;=10,"MUY ALTA","REVISA VALORES"))))))</f>
        <v>MUY BAJA</v>
      </c>
      <c r="N37" s="22"/>
      <c r="O37" s="17"/>
      <c r="P37" s="22"/>
      <c r="Q37" s="22"/>
      <c r="R37" s="32"/>
    </row>
    <row r="38" spans="1:18" ht="18" customHeight="1">
      <c r="A38" s="49"/>
      <c r="B38" s="13" t="s">
        <v>67</v>
      </c>
      <c r="C38" s="5"/>
      <c r="D38" s="6"/>
      <c r="E38" s="6"/>
      <c r="F38" s="6"/>
      <c r="G38" s="7"/>
      <c r="H38" s="7"/>
      <c r="I38" s="7"/>
      <c r="J38" s="7"/>
      <c r="K38" s="7"/>
      <c r="L38" s="10">
        <f t="shared" si="17"/>
        <v>0</v>
      </c>
      <c r="M38" s="11" t="str">
        <f t="shared" si="18"/>
        <v>MUY BAJA</v>
      </c>
      <c r="N38" s="8"/>
      <c r="O38" s="5"/>
      <c r="P38" s="8"/>
      <c r="Q38" s="8"/>
      <c r="R38" s="33"/>
    </row>
    <row r="39" spans="1:18" ht="18" customHeight="1" thickBot="1">
      <c r="A39" s="50"/>
      <c r="B39" s="36" t="s">
        <v>71</v>
      </c>
      <c r="C39" s="25"/>
      <c r="D39" s="26"/>
      <c r="E39" s="26"/>
      <c r="F39" s="26"/>
      <c r="G39" s="27"/>
      <c r="H39" s="27"/>
      <c r="I39" s="27"/>
      <c r="J39" s="27"/>
      <c r="K39" s="27"/>
      <c r="L39" s="28">
        <f t="shared" si="16"/>
        <v>0</v>
      </c>
      <c r="M39" s="29" t="str">
        <f>IF(L39&lt;0,"ERROR",IF(L39&lt;=2,"MUY BAJA",IF(L39&lt;=4,"BAJA",IF(L39&lt;=6,"MEDIA",IF(L39&lt;=8,"ALTA",IF(L39&lt;=10,"MUY ALTA","REVISA VALORES"))))))</f>
        <v>MUY BAJA</v>
      </c>
      <c r="N39" s="30"/>
      <c r="O39" s="25"/>
      <c r="P39" s="30"/>
      <c r="Q39" s="30"/>
      <c r="R39" s="35"/>
    </row>
  </sheetData>
  <sheetProtection algorithmName="SHA-512" hashValue="tqYxNYYWUsh84WLNFeUHKW/PVuGjxKkStEf8F+wR7C8z3PtOqHMr7T8M+QlznVBom+L3vhaRqVzpYOjFflMh/g==" saltValue="PXlDYoxLrz5/NesDwL0JLA==" spinCount="100000" sheet="1" objects="1" scenarios="1"/>
  <mergeCells count="21">
    <mergeCell ref="A1:R4"/>
    <mergeCell ref="G5:M5"/>
    <mergeCell ref="A5:A6"/>
    <mergeCell ref="C5:C6"/>
    <mergeCell ref="D5:D6"/>
    <mergeCell ref="E5:E6"/>
    <mergeCell ref="F5:F6"/>
    <mergeCell ref="B5:B6"/>
    <mergeCell ref="A7:A9"/>
    <mergeCell ref="N5:Q5"/>
    <mergeCell ref="R5:R6"/>
    <mergeCell ref="A10:A12"/>
    <mergeCell ref="A28:A30"/>
    <mergeCell ref="A13:A15"/>
    <mergeCell ref="A16:A18"/>
    <mergeCell ref="A34:A36"/>
    <mergeCell ref="A37:A39"/>
    <mergeCell ref="A22:A24"/>
    <mergeCell ref="A19:A21"/>
    <mergeCell ref="A25:A27"/>
    <mergeCell ref="A31:A33"/>
  </mergeCells>
  <conditionalFormatting sqref="M7:M39">
    <cfRule type="containsText" dxfId="2" priority="139" stopIfTrue="1" operator="containsText" text="MUY ALTA">
      <formula>NOT(ISERROR(SEARCH("MUY ALTA",M7)))</formula>
    </cfRule>
    <cfRule type="containsText" dxfId="1" priority="140" stopIfTrue="1" operator="containsText" text="ALTA">
      <formula>NOT(ISERROR(SEARCH("ALTA",M7)))</formula>
    </cfRule>
    <cfRule type="containsText" dxfId="0" priority="141" stopIfTrue="1" operator="containsText" text="MEDIA">
      <formula>NOT(ISERROR(SEARCH("MEDIA",M7)))</formula>
    </cfRule>
  </conditionalFormatting>
  <dataValidations count="4">
    <dataValidation type="list" allowBlank="1" showInputMessage="1" showErrorMessage="1" sqref="G7:G39" xr:uid="{8BFB0555-2DC7-4512-A625-CBBD53465014}">
      <formula1>"(+),(-)"</formula1>
    </dataValidation>
    <dataValidation type="list" allowBlank="1" showInputMessage="1" showErrorMessage="1" sqref="H7:H39" xr:uid="{A5B4AA4F-572D-4EEA-AF22-434366BDA52F}">
      <mc:AlternateContent xmlns:x12ac="http://schemas.microsoft.com/office/spreadsheetml/2011/1/ac" xmlns:mc="http://schemas.openxmlformats.org/markup-compatibility/2006">
        <mc:Choice Requires="x12ac">
          <x12ac:list>"0,1","0,4","0,8",1</x12ac:list>
        </mc:Choice>
        <mc:Fallback>
          <formula1>"0,1,0,4,0,8,1"</formula1>
        </mc:Fallback>
      </mc:AlternateContent>
    </dataValidation>
    <dataValidation type="list" allowBlank="1" showInputMessage="1" showErrorMessage="1" sqref="I7:I39 K7:K39" xr:uid="{A64D24AF-1B81-4916-8DE6-5C5F932FEE20}">
      <mc:AlternateContent xmlns:x12ac="http://schemas.microsoft.com/office/spreadsheetml/2011/1/ac" xmlns:mc="http://schemas.openxmlformats.org/markup-compatibility/2006">
        <mc:Choice Requires="x12ac">
          <x12ac:list>"0,1","0,3","0,5","0,8",1</x12ac:list>
        </mc:Choice>
        <mc:Fallback>
          <formula1>"0,1,0,3,0,5,0,8,1"</formula1>
        </mc:Fallback>
      </mc:AlternateContent>
    </dataValidation>
    <dataValidation type="list" allowBlank="1" showInputMessage="1" showErrorMessage="1" sqref="J7:J39" xr:uid="{B3BCD26B-B900-4C1B-A71B-94E8306AF8A9}">
      <mc:AlternateContent xmlns:x12ac="http://schemas.microsoft.com/office/spreadsheetml/2011/1/ac" xmlns:mc="http://schemas.openxmlformats.org/markup-compatibility/2006">
        <mc:Choice Requires="x12ac">
          <x12ac:list>"0,2","0,4","0,6","0,8",1</x12ac:list>
        </mc:Choice>
        <mc:Fallback>
          <formula1>"0,2,0,4,0,6,0,8,1"</formula1>
        </mc:Fallback>
      </mc:AlternateContent>
    </dataValidation>
  </dataValidations>
  <printOptions horizontalCentered="1" verticalCentered="1"/>
  <pageMargins left="0" right="0" top="0.39370078740157483" bottom="0.39370078740157483" header="0" footer="0"/>
  <pageSetup scale="2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764A7FFA-AE57-4965-8878-79EAA8A700F8}">
          <x14:formula1>
            <xm:f>Desplegable!$B$4:$B$30</xm:f>
          </x14:formula1>
          <xm:sqref>D31:D39 D7:D30</xm:sqref>
        </x14:dataValidation>
        <x14:dataValidation type="list" allowBlank="1" showInputMessage="1" showErrorMessage="1" xr:uid="{8D8A7A09-931A-44AF-B36F-389D00B16F96}">
          <x14:formula1>
            <xm:f>Desplegable!$D$4:$D$15</xm:f>
          </x14:formula1>
          <xm:sqref>F7:F39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31"/>
  <sheetViews>
    <sheetView view="pageBreakPreview" zoomScaleNormal="100" zoomScaleSheetLayoutView="100" workbookViewId="0"/>
  </sheetViews>
  <sheetFormatPr baseColWidth="10" defaultColWidth="9" defaultRowHeight="12.75"/>
  <cols>
    <col min="1" max="1" width="2.625" style="100" customWidth="1"/>
    <col min="2" max="2" width="68.625" style="100" customWidth="1"/>
    <col min="3" max="3" width="2.625" style="100" customWidth="1"/>
    <col min="4" max="4" width="68.625" style="100" customWidth="1"/>
    <col min="5" max="5" width="2.625" style="100" customWidth="1"/>
    <col min="6" max="7" width="15.625" style="100" customWidth="1"/>
    <col min="8" max="8" width="2.625" style="100" customWidth="1"/>
    <col min="9" max="257" width="11" style="100" customWidth="1"/>
    <col min="258" max="16384" width="9" style="100"/>
  </cols>
  <sheetData>
    <row r="1" spans="2:7" ht="15" customHeight="1"/>
    <row r="2" spans="2:7" ht="18" customHeight="1">
      <c r="B2" s="91" t="s">
        <v>31</v>
      </c>
      <c r="D2" s="91" t="s">
        <v>32</v>
      </c>
      <c r="F2" s="91" t="s">
        <v>33</v>
      </c>
      <c r="G2" s="98" t="s">
        <v>11</v>
      </c>
    </row>
    <row r="3" spans="2:7" ht="18" customHeight="1">
      <c r="B3" s="91"/>
      <c r="D3" s="91"/>
      <c r="F3" s="91"/>
      <c r="G3" s="98" t="s">
        <v>10</v>
      </c>
    </row>
    <row r="4" spans="2:7" ht="38.25">
      <c r="B4" s="99" t="s">
        <v>14</v>
      </c>
      <c r="D4" s="99" t="s">
        <v>17</v>
      </c>
      <c r="F4" s="91" t="s">
        <v>37</v>
      </c>
      <c r="G4" s="98">
        <v>1</v>
      </c>
    </row>
    <row r="5" spans="2:7" ht="18" customHeight="1">
      <c r="B5" s="99" t="s">
        <v>12</v>
      </c>
      <c r="D5" s="99" t="s">
        <v>34</v>
      </c>
      <c r="F5" s="91"/>
      <c r="G5" s="98">
        <v>0.8</v>
      </c>
    </row>
    <row r="6" spans="2:7" ht="18" customHeight="1">
      <c r="B6" s="99" t="s">
        <v>35</v>
      </c>
      <c r="D6" s="99" t="s">
        <v>36</v>
      </c>
      <c r="F6" s="91"/>
      <c r="G6" s="98">
        <v>0.4</v>
      </c>
    </row>
    <row r="7" spans="2:7" ht="18" customHeight="1">
      <c r="B7" s="99" t="s">
        <v>21</v>
      </c>
      <c r="D7" s="99" t="s">
        <v>18</v>
      </c>
      <c r="F7" s="91"/>
      <c r="G7" s="98">
        <v>0.1</v>
      </c>
    </row>
    <row r="8" spans="2:7" ht="30" customHeight="1">
      <c r="B8" s="99" t="s">
        <v>26</v>
      </c>
      <c r="D8" s="99" t="s">
        <v>30</v>
      </c>
      <c r="F8" s="91" t="s">
        <v>40</v>
      </c>
      <c r="G8" s="98">
        <v>1</v>
      </c>
    </row>
    <row r="9" spans="2:7" ht="18" customHeight="1">
      <c r="B9" s="99" t="s">
        <v>38</v>
      </c>
      <c r="D9" s="99" t="s">
        <v>22</v>
      </c>
      <c r="F9" s="91"/>
      <c r="G9" s="98">
        <v>0.8</v>
      </c>
    </row>
    <row r="10" spans="2:7" ht="18" customHeight="1">
      <c r="B10" s="99" t="s">
        <v>19</v>
      </c>
      <c r="D10" s="99" t="s">
        <v>39</v>
      </c>
      <c r="F10" s="91"/>
      <c r="G10" s="98">
        <v>0.5</v>
      </c>
    </row>
    <row r="11" spans="2:7" ht="18" customHeight="1">
      <c r="B11" s="99" t="s">
        <v>23</v>
      </c>
      <c r="D11" s="99" t="s">
        <v>15</v>
      </c>
      <c r="F11" s="91"/>
      <c r="G11" s="98">
        <v>0.3</v>
      </c>
    </row>
    <row r="12" spans="2:7" ht="18" customHeight="1">
      <c r="B12" s="99" t="s">
        <v>41</v>
      </c>
      <c r="D12" s="99" t="s">
        <v>13</v>
      </c>
      <c r="F12" s="91"/>
      <c r="G12" s="98">
        <v>0.1</v>
      </c>
    </row>
    <row r="13" spans="2:7" ht="18" customHeight="1">
      <c r="B13" s="99" t="s">
        <v>29</v>
      </c>
      <c r="D13" s="99" t="s">
        <v>20</v>
      </c>
      <c r="F13" s="91" t="s">
        <v>57</v>
      </c>
      <c r="G13" s="98">
        <v>1</v>
      </c>
    </row>
    <row r="14" spans="2:7" ht="18" customHeight="1">
      <c r="B14" s="99" t="s">
        <v>42</v>
      </c>
      <c r="D14" s="99" t="s">
        <v>43</v>
      </c>
      <c r="F14" s="91"/>
      <c r="G14" s="98">
        <v>0.8</v>
      </c>
    </row>
    <row r="15" spans="2:7" ht="18" customHeight="1">
      <c r="B15" s="99" t="s">
        <v>25</v>
      </c>
      <c r="D15" s="99" t="s">
        <v>24</v>
      </c>
      <c r="F15" s="91"/>
      <c r="G15" s="98">
        <v>0.6</v>
      </c>
    </row>
    <row r="16" spans="2:7" ht="18" customHeight="1">
      <c r="B16" s="99" t="s">
        <v>44</v>
      </c>
      <c r="F16" s="91"/>
      <c r="G16" s="98">
        <v>0.4</v>
      </c>
    </row>
    <row r="17" spans="2:7" ht="38.25">
      <c r="B17" s="99" t="s">
        <v>28</v>
      </c>
      <c r="F17" s="91"/>
      <c r="G17" s="98">
        <v>0.2</v>
      </c>
    </row>
    <row r="18" spans="2:7" ht="30" customHeight="1">
      <c r="B18" s="99" t="s">
        <v>16</v>
      </c>
      <c r="F18" s="91" t="s">
        <v>45</v>
      </c>
      <c r="G18" s="98">
        <v>1</v>
      </c>
    </row>
    <row r="19" spans="2:7" ht="18" customHeight="1">
      <c r="B19" s="99" t="s">
        <v>27</v>
      </c>
      <c r="F19" s="91"/>
      <c r="G19" s="98">
        <v>0.8</v>
      </c>
    </row>
    <row r="20" spans="2:7" ht="30" customHeight="1">
      <c r="B20" s="99" t="s">
        <v>54</v>
      </c>
      <c r="F20" s="91"/>
      <c r="G20" s="98">
        <v>0.5</v>
      </c>
    </row>
    <row r="21" spans="2:7" ht="30" customHeight="1">
      <c r="B21" s="99" t="s">
        <v>46</v>
      </c>
      <c r="F21" s="91"/>
      <c r="G21" s="98">
        <v>0.3</v>
      </c>
    </row>
    <row r="22" spans="2:7" ht="18" customHeight="1">
      <c r="B22" s="99" t="s">
        <v>47</v>
      </c>
      <c r="F22" s="91"/>
      <c r="G22" s="98">
        <v>0.1</v>
      </c>
    </row>
    <row r="23" spans="2:7" ht="18" customHeight="1">
      <c r="B23" s="99" t="s">
        <v>48</v>
      </c>
    </row>
    <row r="24" spans="2:7" ht="18" customHeight="1">
      <c r="B24" s="99" t="s">
        <v>49</v>
      </c>
    </row>
    <row r="25" spans="2:7" ht="18" customHeight="1">
      <c r="B25" s="99" t="s">
        <v>50</v>
      </c>
    </row>
    <row r="26" spans="2:7" ht="18" customHeight="1">
      <c r="B26" s="99" t="s">
        <v>51</v>
      </c>
    </row>
    <row r="27" spans="2:7" ht="18" customHeight="1">
      <c r="B27" s="99" t="s">
        <v>52</v>
      </c>
    </row>
    <row r="28" spans="2:7" ht="18" customHeight="1">
      <c r="B28" s="99" t="s">
        <v>53</v>
      </c>
    </row>
    <row r="29" spans="2:7" ht="18" customHeight="1">
      <c r="B29" s="99" t="s">
        <v>56</v>
      </c>
    </row>
    <row r="30" spans="2:7" ht="18" customHeight="1">
      <c r="B30" s="99" t="s">
        <v>55</v>
      </c>
    </row>
    <row r="31" spans="2:7" ht="15" customHeight="1"/>
  </sheetData>
  <sheetProtection algorithmName="SHA-512" hashValue="8kLhkLF49YqqkQ2m4bHjzPBqqF8XDFIBJvHsZUAK2cZzcbryZKVhTpFh6vUJt+73J9s4y+FhSUFQXSh7hLpEcA==" saltValue="o18N62Mx5C8l8lpAD3K4+g==" spinCount="100000" sheet="1" objects="1" scenarios="1" selectLockedCells="1"/>
  <mergeCells count="7">
    <mergeCell ref="F18:F22"/>
    <mergeCell ref="F13:F17"/>
    <mergeCell ref="B2:B3"/>
    <mergeCell ref="D2:D3"/>
    <mergeCell ref="F2:F3"/>
    <mergeCell ref="F4:F7"/>
    <mergeCell ref="F8:F12"/>
  </mergeCells>
  <dataValidations count="1">
    <dataValidation type="list" allowBlank="1" showInputMessage="1" showErrorMessage="1" sqref="B33" xr:uid="{00000000-0002-0000-0100-000000000000}">
      <formula1>$B$4:$B$30</formula1>
    </dataValidation>
  </dataValidations>
  <pageMargins left="0.7" right="0.7" top="0.75" bottom="0.75" header="0.3" footer="0.3"/>
  <pageSetup paperSize="9" scale="42"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CDA</vt:lpstr>
      <vt:lpstr>Desplegable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Vega</dc:creator>
  <cp:lastModifiedBy>MARIA VARGAS</cp:lastModifiedBy>
  <cp:revision>4</cp:revision>
  <dcterms:created xsi:type="dcterms:W3CDTF">2018-06-01T16:09:35Z</dcterms:created>
  <dcterms:modified xsi:type="dcterms:W3CDTF">2023-09-06T15:28:51Z</dcterms:modified>
</cp:coreProperties>
</file>